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2019 face V next week\"/>
    </mc:Choice>
  </mc:AlternateContent>
  <xr:revisionPtr revIDLastSave="0" documentId="13_ncr:1_{D4EDB575-B9E1-4853-9AC2-48D328A476B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<sst xmlns="http://schemas.openxmlformats.org/spreadsheetml/2006/main" count="86" uniqueCount="37">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</sst>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63"/>
  <sheetViews>
    <sheetView tabSelected="1" view="pageBreakPreview" zoomScaleNormal="130" zoomScaleSheetLayoutView="100" workbookViewId="0">
      <selection activeCell="A2" sqref="A2:A4"/>
    </sheetView>
  </sheetViews>
  <sheetFormatPr defaultRowHeight="15" x14ac:dyDescent="0.25"/>
  <cols>
    <col min="1" max="1" width="28.28515625" customWidth="1"/>
    <col min="2" max="3" width="11.85546875" bestFit="1" customWidth="1"/>
    <col min="4" max="4" width="10.5703125" customWidth="1"/>
    <col min="5" max="5" width="13.42578125" customWidth="1"/>
    <col min="6" max="6" width="14.28515625" customWidth="1"/>
    <col min="7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2020</v>
      </c>
      <c r="C3" s="4">
        <v>2019</v>
      </c>
      <c r="D3" s="4" t="s">
        <v>4</v>
      </c>
      <c r="E3" s="4">
        <v>2020</v>
      </c>
      <c r="F3" s="4">
        <v>2019</v>
      </c>
      <c r="G3" s="4" t="s">
        <v>4</v>
      </c>
      <c r="H3" s="4">
        <v>2020</v>
      </c>
      <c r="I3" s="4">
        <v>2019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386.76419786484507</v>
      </c>
      <c r="C5" s="6">
        <f>C38/1.95583</f>
        <v>390.00349242060918</v>
      </c>
      <c r="D5" s="6">
        <f>B5*100/C5-100</f>
        <v>-0.83058090984236799</v>
      </c>
      <c r="E5" s="6">
        <f>E38/1.95583</f>
        <v>158.38585901637666</v>
      </c>
      <c r="F5" s="6">
        <f>F38/1.95583</f>
        <v>154.02455038014551</v>
      </c>
      <c r="G5" s="6">
        <f>E5*100/F5-100</f>
        <v>2.8315671920268954</v>
      </c>
      <c r="H5" s="6">
        <f>H38</f>
        <v>100</v>
      </c>
      <c r="I5" s="6">
        <f>I38</f>
        <v>100.00000000000001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79.958720942004163</v>
      </c>
      <c r="C6" s="6">
        <f t="shared" si="0"/>
        <v>81.007529294468313</v>
      </c>
      <c r="D6" s="6">
        <f t="shared" ref="D6:D22" si="1">B6*100/C6-100</f>
        <v>-1.2947047781838279</v>
      </c>
      <c r="E6" s="6">
        <f t="shared" ref="E6:F21" si="2">E39/1.95583</f>
        <v>36.875771605916668</v>
      </c>
      <c r="F6" s="6">
        <f t="shared" si="2"/>
        <v>31.432259281225875</v>
      </c>
      <c r="G6" s="6">
        <f t="shared" ref="G6:G22" si="3">E6*100/F6-100</f>
        <v>17.318234352763</v>
      </c>
      <c r="H6" s="6">
        <f t="shared" ref="H6:I21" si="4">H39</f>
        <v>20.67376488915496</v>
      </c>
      <c r="I6" s="6">
        <f t="shared" si="4"/>
        <v>20.770975355036999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306.80547692284097</v>
      </c>
      <c r="C7" s="6">
        <f t="shared" si="0"/>
        <v>308.99596312614079</v>
      </c>
      <c r="D7" s="6">
        <f t="shared" si="1"/>
        <v>-0.70890447277642465</v>
      </c>
      <c r="E7" s="6">
        <f t="shared" si="2"/>
        <v>121.51008741046</v>
      </c>
      <c r="F7" s="6">
        <f t="shared" si="2"/>
        <v>122.59229109891963</v>
      </c>
      <c r="G7" s="6">
        <f t="shared" si="3"/>
        <v>-0.88276650901842402</v>
      </c>
      <c r="H7" s="6">
        <f t="shared" si="4"/>
        <v>79.326235110845047</v>
      </c>
      <c r="I7" s="6">
        <f t="shared" si="4"/>
        <v>79.22902464496299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24.596130834479482</v>
      </c>
      <c r="C8" s="18">
        <f t="shared" si="0"/>
        <v>26.823618980177212</v>
      </c>
      <c r="D8" s="18">
        <f t="shared" si="1"/>
        <v>-8.3042043929413722</v>
      </c>
      <c r="E8" s="18">
        <f t="shared" si="2"/>
        <v>11.852997959945393</v>
      </c>
      <c r="F8" s="18">
        <f t="shared" si="2"/>
        <v>12.141519273147461</v>
      </c>
      <c r="G8" s="18">
        <f t="shared" si="3"/>
        <v>-2.3763196904045714</v>
      </c>
      <c r="H8" s="18">
        <f t="shared" si="4"/>
        <v>6.3594642343484464</v>
      </c>
      <c r="I8" s="18">
        <f t="shared" si="4"/>
        <v>6.8777894304722276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4.5261783743985928</v>
      </c>
      <c r="C9" s="18">
        <f t="shared" si="0"/>
        <v>6.1914995117162537</v>
      </c>
      <c r="D9" s="18">
        <f t="shared" si="1"/>
        <v>-26.896895237839431</v>
      </c>
      <c r="E9" s="18">
        <f t="shared" si="2"/>
        <v>1.7451986011054132</v>
      </c>
      <c r="F9" s="18">
        <f t="shared" si="2"/>
        <v>2.2021816108762011</v>
      </c>
      <c r="G9" s="18">
        <f t="shared" si="3"/>
        <v>-20.751377066897049</v>
      </c>
      <c r="H9" s="18">
        <f t="shared" si="4"/>
        <v>1.1702681890892774</v>
      </c>
      <c r="I9" s="18">
        <f t="shared" si="4"/>
        <v>1.587549760974672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1.584234713650982</v>
      </c>
      <c r="C10" s="18">
        <f t="shared" si="0"/>
        <v>1.7380836371259261</v>
      </c>
      <c r="D10" s="18">
        <f t="shared" si="1"/>
        <v>-8.8516409791042463</v>
      </c>
      <c r="E10" s="18">
        <f t="shared" si="2"/>
        <v>0.12636568106635035</v>
      </c>
      <c r="F10" s="18">
        <f t="shared" si="2"/>
        <v>0.13352282662603601</v>
      </c>
      <c r="G10" s="18">
        <f t="shared" si="3"/>
        <v>-5.3602411966090528</v>
      </c>
      <c r="H10" s="18">
        <f t="shared" si="4"/>
        <v>0.40961255524602447</v>
      </c>
      <c r="I10" s="18">
        <f t="shared" si="4"/>
        <v>0.44565848021982474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31.302321873577966</v>
      </c>
      <c r="C11" s="6">
        <f t="shared" si="0"/>
        <v>29.798319685248718</v>
      </c>
      <c r="D11" s="6">
        <f t="shared" si="1"/>
        <v>5.0472718066508548</v>
      </c>
      <c r="E11" s="6">
        <f t="shared" si="2"/>
        <v>10.913627810188002</v>
      </c>
      <c r="F11" s="6">
        <f t="shared" si="2"/>
        <v>11.452912139603136</v>
      </c>
      <c r="G11" s="6">
        <f t="shared" si="3"/>
        <v>-4.7087092159760573</v>
      </c>
      <c r="H11" s="6">
        <f t="shared" si="4"/>
        <v>8.0933866284377682</v>
      </c>
      <c r="I11" s="6">
        <f t="shared" si="4"/>
        <v>7.640526370751564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16.187216082174832</v>
      </c>
      <c r="C12" s="18">
        <f t="shared" si="0"/>
        <v>16.001280591871485</v>
      </c>
      <c r="D12" s="18">
        <f t="shared" si="1"/>
        <v>1.1620038111062314</v>
      </c>
      <c r="E12" s="18">
        <f t="shared" si="2"/>
        <v>5.73704347003574</v>
      </c>
      <c r="F12" s="18">
        <f t="shared" si="2"/>
        <v>6.816069392534116</v>
      </c>
      <c r="G12" s="18">
        <f t="shared" si="3"/>
        <v>-15.830618210552146</v>
      </c>
      <c r="H12" s="18">
        <f t="shared" si="4"/>
        <v>4.1852933057240884</v>
      </c>
      <c r="I12" s="18">
        <f t="shared" si="4"/>
        <v>4.1028557186904617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15.115105791403138</v>
      </c>
      <c r="C13" s="18">
        <f t="shared" si="0"/>
        <v>13.797039093377236</v>
      </c>
      <c r="D13" s="18">
        <f t="shared" si="1"/>
        <v>9.5532576888804499</v>
      </c>
      <c r="E13" s="18">
        <f t="shared" si="2"/>
        <v>5.176584340152262</v>
      </c>
      <c r="F13" s="18">
        <f t="shared" si="2"/>
        <v>4.6368427470690197</v>
      </c>
      <c r="G13" s="18">
        <f t="shared" si="3"/>
        <v>11.640282462121817</v>
      </c>
      <c r="H13" s="18">
        <f t="shared" si="4"/>
        <v>3.9080933227136807</v>
      </c>
      <c r="I13" s="18">
        <f t="shared" si="4"/>
        <v>3.5376706520611023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234.37696990024696</v>
      </c>
      <c r="C14" s="6">
        <f t="shared" si="0"/>
        <v>231.27360815152647</v>
      </c>
      <c r="D14" s="6">
        <f t="shared" si="1"/>
        <v>1.3418572804412747</v>
      </c>
      <c r="E14" s="6">
        <f t="shared" si="2"/>
        <v>93.869216900241852</v>
      </c>
      <c r="F14" s="6">
        <f t="shared" si="2"/>
        <v>94.288415317282187</v>
      </c>
      <c r="G14" s="6">
        <f t="shared" si="3"/>
        <v>-0.44459164535720674</v>
      </c>
      <c r="H14" s="6">
        <f t="shared" si="4"/>
        <v>60.599448241108938</v>
      </c>
      <c r="I14" s="6">
        <f t="shared" si="4"/>
        <v>59.300394136497523</v>
      </c>
    </row>
    <row r="15" spans="1:11" s="1" customFormat="1" ht="12.75" x14ac:dyDescent="0.2">
      <c r="A15" s="20" t="s">
        <v>14</v>
      </c>
      <c r="B15" s="18">
        <f t="shared" si="0"/>
        <v>36.811950184832014</v>
      </c>
      <c r="C15" s="18">
        <f t="shared" si="0"/>
        <v>37.312082113476123</v>
      </c>
      <c r="D15" s="18">
        <f t="shared" si="1"/>
        <v>-1.3404020904624758</v>
      </c>
      <c r="E15" s="18">
        <f t="shared" si="2"/>
        <v>27.876120511496399</v>
      </c>
      <c r="F15" s="18">
        <f t="shared" si="2"/>
        <v>27.000374316786228</v>
      </c>
      <c r="G15" s="18">
        <f t="shared" si="3"/>
        <v>3.2434594588776378</v>
      </c>
      <c r="H15" s="18">
        <f t="shared" si="4"/>
        <v>9.5179311808214386</v>
      </c>
      <c r="I15" s="18">
        <f t="shared" si="4"/>
        <v>9.5671148691242909</v>
      </c>
    </row>
    <row r="16" spans="1:11" s="1" customFormat="1" ht="12.75" x14ac:dyDescent="0.2">
      <c r="A16" s="20" t="s">
        <v>15</v>
      </c>
      <c r="B16" s="18">
        <f t="shared" si="0"/>
        <v>197.56501971541496</v>
      </c>
      <c r="C16" s="18">
        <f t="shared" si="0"/>
        <v>193.96152603805035</v>
      </c>
      <c r="D16" s="18">
        <f t="shared" si="1"/>
        <v>1.8578394132956504</v>
      </c>
      <c r="E16" s="18">
        <f t="shared" si="2"/>
        <v>65.993096388745442</v>
      </c>
      <c r="F16" s="18">
        <f t="shared" si="2"/>
        <v>67.288041000495966</v>
      </c>
      <c r="G16" s="18">
        <f t="shared" si="3"/>
        <v>-1.9244795843305553</v>
      </c>
      <c r="H16" s="18">
        <f t="shared" si="4"/>
        <v>51.081517060287503</v>
      </c>
      <c r="I16" s="18">
        <f t="shared" si="4"/>
        <v>49.733279267373234</v>
      </c>
    </row>
    <row r="17" spans="1:12" s="1" customFormat="1" ht="12.75" x14ac:dyDescent="0.2">
      <c r="A17" s="17" t="s">
        <v>16</v>
      </c>
      <c r="B17" s="18">
        <f t="shared" si="0"/>
        <v>5.6264198166507313</v>
      </c>
      <c r="C17" s="18">
        <f t="shared" si="0"/>
        <v>5.2231649171962804</v>
      </c>
      <c r="D17" s="18">
        <f t="shared" si="1"/>
        <v>7.7205086541841723</v>
      </c>
      <c r="E17" s="18">
        <f t="shared" si="2"/>
        <v>0.92481042319629014</v>
      </c>
      <c r="F17" s="18">
        <f t="shared" si="2"/>
        <v>1.0033081044876089</v>
      </c>
      <c r="G17" s="18">
        <f t="shared" si="3"/>
        <v>-7.8238858970851908</v>
      </c>
      <c r="H17" s="18">
        <f t="shared" si="4"/>
        <v>1.4547416352681346</v>
      </c>
      <c r="I17" s="18">
        <f t="shared" si="4"/>
        <v>1.3392610627094657</v>
      </c>
    </row>
    <row r="18" spans="1:12" s="1" customFormat="1" ht="12.75" x14ac:dyDescent="0.2">
      <c r="A18" s="17" t="s">
        <v>32</v>
      </c>
      <c r="B18" s="18">
        <f t="shared" si="0"/>
        <v>2.3733677978147383</v>
      </c>
      <c r="C18" s="18">
        <f t="shared" si="0"/>
        <v>5.8436072664802152</v>
      </c>
      <c r="D18" s="18">
        <f t="shared" si="1"/>
        <v>-59.385227487330937</v>
      </c>
      <c r="E18" s="18">
        <f t="shared" si="2"/>
        <v>1.4992218955635204</v>
      </c>
      <c r="F18" s="18">
        <f t="shared" si="2"/>
        <v>0.92400036813015451</v>
      </c>
      <c r="G18" s="18">
        <f t="shared" si="3"/>
        <v>62.253387257562252</v>
      </c>
      <c r="H18" s="18">
        <f t="shared" si="4"/>
        <v>0.61364723284033462</v>
      </c>
      <c r="I18" s="18">
        <f t="shared" si="4"/>
        <v>1.4983474199708009</v>
      </c>
    </row>
    <row r="19" spans="1:12" s="1" customFormat="1" ht="12.75" x14ac:dyDescent="0.2">
      <c r="A19" s="17" t="s">
        <v>33</v>
      </c>
      <c r="B19" s="18">
        <f t="shared" si="0"/>
        <v>0.19699830762387324</v>
      </c>
      <c r="C19" s="18">
        <f t="shared" si="0"/>
        <v>0.25150038602537028</v>
      </c>
      <c r="D19" s="18">
        <f t="shared" si="1"/>
        <v>-21.670773259170701</v>
      </c>
      <c r="E19" s="18">
        <f t="shared" si="2"/>
        <v>0.10411487705986718</v>
      </c>
      <c r="F19" s="18">
        <f t="shared" si="2"/>
        <v>7.4581026980872572E-2</v>
      </c>
      <c r="G19" s="18">
        <f t="shared" si="3"/>
        <v>39.599682753857763</v>
      </c>
      <c r="H19" s="18">
        <f t="shared" si="4"/>
        <v>5.0934990547577615E-2</v>
      </c>
      <c r="I19" s="18">
        <f t="shared" si="4"/>
        <v>6.4486700994496049E-2</v>
      </c>
    </row>
    <row r="20" spans="1:12" s="1" customFormat="1" ht="12.75" x14ac:dyDescent="0.2">
      <c r="A20" s="17" t="s">
        <v>34</v>
      </c>
      <c r="B20" s="18">
        <f t="shared" si="0"/>
        <v>1.4165573388280168</v>
      </c>
      <c r="C20" s="18">
        <f t="shared" si="0"/>
        <v>1.0635341517412045</v>
      </c>
      <c r="D20" s="18">
        <f t="shared" si="1"/>
        <v>33.193403945594724</v>
      </c>
      <c r="E20" s="18">
        <f t="shared" si="2"/>
        <v>0.3542603753904992</v>
      </c>
      <c r="F20" s="18">
        <f t="shared" si="2"/>
        <v>0.26306884545180304</v>
      </c>
      <c r="G20" s="18">
        <f t="shared" si="3"/>
        <v>34.664511406541067</v>
      </c>
      <c r="H20" s="18">
        <f t="shared" si="4"/>
        <v>0.36625865233860999</v>
      </c>
      <c r="I20" s="18">
        <f t="shared" si="4"/>
        <v>0.27269862255341271</v>
      </c>
    </row>
    <row r="21" spans="1:12" s="1" customFormat="1" ht="12.75" x14ac:dyDescent="0.2">
      <c r="A21" s="17" t="s">
        <v>35</v>
      </c>
      <c r="B21" s="18">
        <f t="shared" si="0"/>
        <v>0.69344172039492191</v>
      </c>
      <c r="C21" s="18">
        <f t="shared" si="0"/>
        <v>0.71164762786131719</v>
      </c>
      <c r="D21" s="18">
        <f t="shared" si="1"/>
        <v>-2.5582755781971258</v>
      </c>
      <c r="E21" s="18">
        <f t="shared" si="2"/>
        <v>0.10296268080559148</v>
      </c>
      <c r="F21" s="18">
        <f t="shared" si="2"/>
        <v>9.8717316944724243E-2</v>
      </c>
      <c r="G21" s="18">
        <f t="shared" si="3"/>
        <v>4.3005259788861423</v>
      </c>
      <c r="H21" s="18">
        <f t="shared" si="4"/>
        <v>0.17929315180234065</v>
      </c>
      <c r="I21" s="18">
        <f t="shared" si="4"/>
        <v>0.18247211670961722</v>
      </c>
    </row>
    <row r="22" spans="1:12" s="1" customFormat="1" ht="12.75" x14ac:dyDescent="0.2">
      <c r="A22" s="21" t="s">
        <v>17</v>
      </c>
      <c r="B22" s="18">
        <f t="shared" ref="B22:C30" si="5">B55/1.95583</f>
        <v>0.11285624517468287</v>
      </c>
      <c r="C22" s="18">
        <f t="shared" si="5"/>
        <v>7.7378811041859466E-2</v>
      </c>
      <c r="D22" s="18">
        <f t="shared" si="1"/>
        <v>45.84902979916717</v>
      </c>
      <c r="E22" s="18">
        <f t="shared" ref="E22:F30" si="6">E55/1.95583</f>
        <v>1.7310205897240558E-2</v>
      </c>
      <c r="F22" s="18">
        <f t="shared" si="6"/>
        <v>1.0064269389466364E-2</v>
      </c>
      <c r="G22" s="18">
        <f t="shared" si="3"/>
        <v>71.996647022962833</v>
      </c>
      <c r="H22" s="18">
        <f t="shared" ref="H22:I30" si="7">H55</f>
        <v>2.9179599817592355E-2</v>
      </c>
      <c r="I22" s="18">
        <f t="shared" si="7"/>
        <v>1.9840543109395627E-2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270.52016535179439</v>
      </c>
      <c r="C24" s="24">
        <f t="shared" si="5"/>
        <v>272.01814319240424</v>
      </c>
      <c r="D24" s="24">
        <f t="shared" ref="D24:D26" si="8">B24*100/C24-100</f>
        <v>-0.55069041462807888</v>
      </c>
      <c r="E24" s="24">
        <f t="shared" si="6"/>
        <v>118.38605707039979</v>
      </c>
      <c r="F24" s="24">
        <f t="shared" si="6"/>
        <v>116.58521292750393</v>
      </c>
      <c r="G24" s="24">
        <f t="shared" ref="G24:G26" si="9">E24*100/F24-100</f>
        <v>1.5446591361596376</v>
      </c>
      <c r="H24" s="24">
        <f t="shared" si="7"/>
        <v>69.944469225749728</v>
      </c>
      <c r="I24" s="24">
        <f t="shared" si="7"/>
        <v>69.747617259549926</v>
      </c>
    </row>
    <row r="25" spans="1:12" x14ac:dyDescent="0.25">
      <c r="A25" s="11" t="s">
        <v>23</v>
      </c>
      <c r="B25" s="18">
        <f t="shared" si="5"/>
        <v>66.852058205467756</v>
      </c>
      <c r="C25" s="18">
        <f t="shared" si="5"/>
        <v>68.388973990582002</v>
      </c>
      <c r="D25" s="18">
        <f t="shared" si="8"/>
        <v>-2.2473151670997424</v>
      </c>
      <c r="E25" s="18">
        <f t="shared" si="6"/>
        <v>31.781562814764065</v>
      </c>
      <c r="F25" s="18">
        <f t="shared" si="6"/>
        <v>27.372684742538976</v>
      </c>
      <c r="G25" s="18">
        <f t="shared" si="9"/>
        <v>16.106852921786654</v>
      </c>
      <c r="H25" s="18">
        <f t="shared" si="7"/>
        <v>17.284965509871011</v>
      </c>
      <c r="I25" s="18">
        <f t="shared" si="7"/>
        <v>17.535477327681512</v>
      </c>
      <c r="K25" s="8"/>
      <c r="L25" s="8"/>
    </row>
    <row r="26" spans="1:12" x14ac:dyDescent="0.25">
      <c r="A26" s="11" t="s">
        <v>24</v>
      </c>
      <c r="B26" s="18">
        <f t="shared" si="5"/>
        <v>203.66810714632663</v>
      </c>
      <c r="C26" s="18">
        <f t="shared" si="5"/>
        <v>203.62916920182226</v>
      </c>
      <c r="D26" s="18">
        <f t="shared" si="8"/>
        <v>1.9121987609622693E-2</v>
      </c>
      <c r="E26" s="18">
        <f t="shared" si="6"/>
        <v>86.604494255635714</v>
      </c>
      <c r="F26" s="18">
        <f t="shared" si="6"/>
        <v>89.212528184964953</v>
      </c>
      <c r="G26" s="18">
        <f t="shared" si="9"/>
        <v>-2.9233942613104631</v>
      </c>
      <c r="H26" s="18">
        <f t="shared" si="7"/>
        <v>52.659503715878714</v>
      </c>
      <c r="I26" s="18">
        <f t="shared" si="7"/>
        <v>52.212139931868407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116.2440325130507</v>
      </c>
      <c r="C28" s="24">
        <f t="shared" si="5"/>
        <v>117.98534922820491</v>
      </c>
      <c r="D28" s="24">
        <f t="shared" ref="D28:D30" si="10">B28*100/C28-100</f>
        <v>-1.4758753748197933</v>
      </c>
      <c r="E28" s="24">
        <f t="shared" si="6"/>
        <v>39.999801945976898</v>
      </c>
      <c r="F28" s="24">
        <f t="shared" si="6"/>
        <v>37.439337452641588</v>
      </c>
      <c r="G28" s="24">
        <f t="shared" ref="G28:G30" si="11">E28*100/F28-100</f>
        <v>6.8389684955673573</v>
      </c>
      <c r="H28" s="24">
        <f t="shared" si="7"/>
        <v>30.055530774250265</v>
      </c>
      <c r="I28" s="24">
        <f t="shared" si="7"/>
        <v>30.252382740450081</v>
      </c>
    </row>
    <row r="29" spans="1:12" x14ac:dyDescent="0.25">
      <c r="A29" s="11" t="s">
        <v>23</v>
      </c>
      <c r="B29" s="18">
        <f t="shared" si="5"/>
        <v>13.106662736536409</v>
      </c>
      <c r="C29" s="18">
        <f t="shared" si="5"/>
        <v>12.618555303886332</v>
      </c>
      <c r="D29" s="18">
        <f t="shared" si="10"/>
        <v>3.8681720759249458</v>
      </c>
      <c r="E29" s="18">
        <f t="shared" si="6"/>
        <v>5.0942087911526057</v>
      </c>
      <c r="F29" s="18">
        <f t="shared" si="6"/>
        <v>4.0595745386869</v>
      </c>
      <c r="G29" s="18">
        <f t="shared" si="11"/>
        <v>25.486273071373773</v>
      </c>
      <c r="H29" s="18">
        <f t="shared" si="7"/>
        <v>3.3887993792839475</v>
      </c>
      <c r="I29" s="18">
        <f t="shared" si="7"/>
        <v>3.235498027355491</v>
      </c>
    </row>
    <row r="30" spans="1:12" x14ac:dyDescent="0.25">
      <c r="A30" s="11" t="s">
        <v>24</v>
      </c>
      <c r="B30" s="18">
        <f t="shared" si="5"/>
        <v>103.1373697765143</v>
      </c>
      <c r="C30" s="18">
        <f t="shared" si="5"/>
        <v>105.36679392431857</v>
      </c>
      <c r="D30" s="18">
        <f t="shared" si="10"/>
        <v>-2.1158697771573003</v>
      </c>
      <c r="E30" s="18">
        <f t="shared" si="6"/>
        <v>34.905593154824295</v>
      </c>
      <c r="F30" s="18">
        <f t="shared" si="6"/>
        <v>33.379762913954693</v>
      </c>
      <c r="G30" s="18">
        <f t="shared" si="11"/>
        <v>4.5711236619710007</v>
      </c>
      <c r="H30" s="18">
        <f t="shared" si="7"/>
        <v>26.66673139496632</v>
      </c>
      <c r="I30" s="18">
        <f t="shared" si="7"/>
        <v>27.016884713094591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9" s="1" customFormat="1" ht="12.75" x14ac:dyDescent="0.2"/>
    <row r="34" spans="1:9" s="1" customFormat="1" ht="15" customHeight="1" x14ac:dyDescent="0.2">
      <c r="A34" s="2" t="s">
        <v>36</v>
      </c>
      <c r="G34" s="9" t="s">
        <v>19</v>
      </c>
      <c r="H34" s="9"/>
      <c r="I34" s="9"/>
    </row>
    <row r="35" spans="1:9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9" s="1" customFormat="1" ht="15" customHeight="1" x14ac:dyDescent="0.2">
      <c r="A36" s="32"/>
      <c r="B36" s="4">
        <v>2020</v>
      </c>
      <c r="C36" s="4">
        <v>2019</v>
      </c>
      <c r="D36" s="4" t="s">
        <v>4</v>
      </c>
      <c r="E36" s="4">
        <v>2020</v>
      </c>
      <c r="F36" s="4">
        <v>2019</v>
      </c>
      <c r="G36" s="4" t="s">
        <v>4</v>
      </c>
      <c r="H36" s="4">
        <v>2020</v>
      </c>
      <c r="I36" s="4">
        <v>2019</v>
      </c>
    </row>
    <row r="37" spans="1:9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9" s="2" customFormat="1" ht="12.75" customHeight="1" x14ac:dyDescent="0.2">
      <c r="A38" s="16" t="s">
        <v>7</v>
      </c>
      <c r="B38" s="25">
        <v>756.44502110999997</v>
      </c>
      <c r="C38" s="25">
        <v>762.78053058099999</v>
      </c>
      <c r="D38" s="6">
        <f>B38*100/C38-100</f>
        <v>-0.83058090984235378</v>
      </c>
      <c r="E38" s="25">
        <v>309.77581463999996</v>
      </c>
      <c r="F38" s="25">
        <v>301.24583637000001</v>
      </c>
      <c r="G38" s="6">
        <f>E38*100/F38-100</f>
        <v>2.8315671920268954</v>
      </c>
      <c r="H38" s="6">
        <f>B38*100/$B$38</f>
        <v>100</v>
      </c>
      <c r="I38" s="6">
        <f>C38*100/$C$38</f>
        <v>100.00000000000001</v>
      </c>
    </row>
    <row r="39" spans="1:9" s="2" customFormat="1" ht="12.75" x14ac:dyDescent="0.2">
      <c r="A39" s="16" t="s">
        <v>8</v>
      </c>
      <c r="B39" s="25">
        <v>156.38566517999999</v>
      </c>
      <c r="C39" s="25">
        <v>158.43695601999997</v>
      </c>
      <c r="D39" s="6">
        <f t="shared" ref="D39:D55" si="12">B39*100/C39-100</f>
        <v>-1.2947047781838421</v>
      </c>
      <c r="E39" s="25">
        <v>72.122740379999996</v>
      </c>
      <c r="F39" s="25">
        <v>61.476155670000004</v>
      </c>
      <c r="G39" s="6">
        <f t="shared" ref="G39:G55" si="13">E39*100/F39-100</f>
        <v>17.318234352762985</v>
      </c>
      <c r="H39" s="6">
        <f t="shared" ref="H39:H55" si="14">B39*100/$B$38</f>
        <v>20.67376488915496</v>
      </c>
      <c r="I39" s="6">
        <f t="shared" ref="I39:I55" si="15">C39*100/$C$38</f>
        <v>20.770975355036999</v>
      </c>
    </row>
    <row r="40" spans="1:9" s="2" customFormat="1" ht="12.75" x14ac:dyDescent="0.2">
      <c r="A40" s="16" t="s">
        <v>9</v>
      </c>
      <c r="B40" s="25">
        <v>600.05935593000004</v>
      </c>
      <c r="C40" s="25">
        <v>604.34357456099997</v>
      </c>
      <c r="D40" s="6">
        <f t="shared" si="12"/>
        <v>-0.70890447277643887</v>
      </c>
      <c r="E40" s="25">
        <v>237.65307425999998</v>
      </c>
      <c r="F40" s="25">
        <v>239.76968069999998</v>
      </c>
      <c r="G40" s="6">
        <f t="shared" si="13"/>
        <v>-0.88276650901840981</v>
      </c>
      <c r="H40" s="6">
        <f t="shared" si="14"/>
        <v>79.326235110845047</v>
      </c>
      <c r="I40" s="6">
        <f t="shared" si="15"/>
        <v>79.22902464496299</v>
      </c>
    </row>
    <row r="41" spans="1:9" s="1" customFormat="1" ht="12.75" x14ac:dyDescent="0.2">
      <c r="A41" s="17" t="s">
        <v>29</v>
      </c>
      <c r="B41" s="15">
        <v>48.105850570000001</v>
      </c>
      <c r="C41" s="15">
        <v>52.462438709999994</v>
      </c>
      <c r="D41" s="17">
        <f t="shared" si="12"/>
        <v>-8.3042043929413722</v>
      </c>
      <c r="E41" s="15">
        <v>23.182448999999998</v>
      </c>
      <c r="F41" s="15">
        <v>23.746747639999999</v>
      </c>
      <c r="G41" s="17">
        <f t="shared" si="13"/>
        <v>-2.3763196904045714</v>
      </c>
      <c r="H41" s="17">
        <f t="shared" si="14"/>
        <v>6.3594642343484464</v>
      </c>
      <c r="I41" s="17">
        <f t="shared" si="15"/>
        <v>6.8777894304722276</v>
      </c>
    </row>
    <row r="42" spans="1:9" s="1" customFormat="1" ht="12.75" x14ac:dyDescent="0.2">
      <c r="A42" s="17" t="s">
        <v>30</v>
      </c>
      <c r="B42" s="15">
        <v>8.8524354499999998</v>
      </c>
      <c r="C42" s="15">
        <v>12.10952049</v>
      </c>
      <c r="D42" s="17">
        <f t="shared" si="12"/>
        <v>-26.896895237839431</v>
      </c>
      <c r="E42" s="15">
        <v>3.4133117800000004</v>
      </c>
      <c r="F42" s="15">
        <v>4.30709286</v>
      </c>
      <c r="G42" s="17">
        <f t="shared" si="13"/>
        <v>-20.751377066897035</v>
      </c>
      <c r="H42" s="17">
        <f t="shared" si="14"/>
        <v>1.1702681890892774</v>
      </c>
      <c r="I42" s="17">
        <f t="shared" si="15"/>
        <v>1.587549760974672</v>
      </c>
    </row>
    <row r="43" spans="1:9" s="1" customFormat="1" ht="12.75" x14ac:dyDescent="0.2">
      <c r="A43" s="17" t="s">
        <v>31</v>
      </c>
      <c r="B43" s="15">
        <v>3.0984937800000001</v>
      </c>
      <c r="C43" s="15">
        <v>3.39939612</v>
      </c>
      <c r="D43" s="17">
        <f t="shared" si="12"/>
        <v>-8.8516409791042605</v>
      </c>
      <c r="E43" s="15">
        <v>0.24714979000000001</v>
      </c>
      <c r="F43" s="15">
        <v>0.26114795000000002</v>
      </c>
      <c r="G43" s="17">
        <f t="shared" si="13"/>
        <v>-5.3602411966090528</v>
      </c>
      <c r="H43" s="17">
        <f t="shared" si="14"/>
        <v>0.40961255524602447</v>
      </c>
      <c r="I43" s="17">
        <f t="shared" si="15"/>
        <v>0.44565848021982474</v>
      </c>
    </row>
    <row r="44" spans="1:9" s="2" customFormat="1" ht="12.75" x14ac:dyDescent="0.2">
      <c r="A44" s="19" t="s">
        <v>10</v>
      </c>
      <c r="B44" s="26">
        <v>61.222020189999995</v>
      </c>
      <c r="C44" s="26">
        <v>58.280447590000001</v>
      </c>
      <c r="D44" s="19">
        <f t="shared" si="12"/>
        <v>5.0472718066508406</v>
      </c>
      <c r="E44" s="26">
        <v>21.345200679999998</v>
      </c>
      <c r="F44" s="26">
        <v>22.399949150000001</v>
      </c>
      <c r="G44" s="19">
        <f t="shared" si="13"/>
        <v>-4.7087092159760715</v>
      </c>
      <c r="H44" s="19">
        <f t="shared" si="14"/>
        <v>8.0933866284377682</v>
      </c>
      <c r="I44" s="19">
        <f t="shared" si="15"/>
        <v>7.640526370751564</v>
      </c>
    </row>
    <row r="45" spans="1:9" s="1" customFormat="1" ht="12.75" x14ac:dyDescent="0.2">
      <c r="A45" s="20" t="s">
        <v>11</v>
      </c>
      <c r="B45" s="15">
        <v>31.65944283</v>
      </c>
      <c r="C45" s="15">
        <v>31.295784620000003</v>
      </c>
      <c r="D45" s="17">
        <f t="shared" si="12"/>
        <v>1.1620038111062172</v>
      </c>
      <c r="E45" s="15">
        <v>11.220681730000001</v>
      </c>
      <c r="F45" s="15">
        <v>13.331073</v>
      </c>
      <c r="G45" s="17">
        <f t="shared" si="13"/>
        <v>-15.830618210552132</v>
      </c>
      <c r="H45" s="17">
        <f t="shared" si="14"/>
        <v>4.1852933057240884</v>
      </c>
      <c r="I45" s="17">
        <f t="shared" si="15"/>
        <v>4.1028557186904617</v>
      </c>
    </row>
    <row r="46" spans="1:9" s="1" customFormat="1" ht="12.75" x14ac:dyDescent="0.2">
      <c r="A46" s="20" t="s">
        <v>12</v>
      </c>
      <c r="B46" s="15">
        <v>29.562577359999999</v>
      </c>
      <c r="C46" s="15">
        <v>26.984662969999999</v>
      </c>
      <c r="D46" s="17">
        <f t="shared" si="12"/>
        <v>9.5532576888804499</v>
      </c>
      <c r="E46" s="15">
        <v>10.124518949999999</v>
      </c>
      <c r="F46" s="15">
        <v>9.0688761500000012</v>
      </c>
      <c r="G46" s="17">
        <f t="shared" si="13"/>
        <v>11.640282462121817</v>
      </c>
      <c r="H46" s="17">
        <f t="shared" si="14"/>
        <v>3.9080933227136807</v>
      </c>
      <c r="I46" s="17">
        <f t="shared" si="15"/>
        <v>3.5376706520611023</v>
      </c>
    </row>
    <row r="47" spans="1:9" s="2" customFormat="1" ht="12.75" x14ac:dyDescent="0.2">
      <c r="A47" s="19" t="s">
        <v>13</v>
      </c>
      <c r="B47" s="26">
        <v>458.40150904000001</v>
      </c>
      <c r="C47" s="26">
        <v>452.33186103100002</v>
      </c>
      <c r="D47" s="19">
        <f t="shared" si="12"/>
        <v>1.3418572804412747</v>
      </c>
      <c r="E47" s="26">
        <v>183.59223049000002</v>
      </c>
      <c r="F47" s="26">
        <v>184.41211133000002</v>
      </c>
      <c r="G47" s="19">
        <f t="shared" si="13"/>
        <v>-0.44459164535720674</v>
      </c>
      <c r="H47" s="19">
        <f t="shared" si="14"/>
        <v>60.599448241108938</v>
      </c>
      <c r="I47" s="19">
        <f t="shared" si="15"/>
        <v>59.300394136497523</v>
      </c>
    </row>
    <row r="48" spans="1:9" s="1" customFormat="1" ht="12.75" x14ac:dyDescent="0.2">
      <c r="A48" s="20" t="s">
        <v>14</v>
      </c>
      <c r="B48" s="15">
        <v>71.997916529999998</v>
      </c>
      <c r="C48" s="15">
        <v>72.976089560000005</v>
      </c>
      <c r="D48" s="17">
        <f t="shared" si="12"/>
        <v>-1.3404020904624616</v>
      </c>
      <c r="E48" s="15">
        <v>54.520952780000002</v>
      </c>
      <c r="F48" s="15">
        <v>52.808142100000005</v>
      </c>
      <c r="G48" s="17">
        <f t="shared" si="13"/>
        <v>3.2434594588776378</v>
      </c>
      <c r="H48" s="17">
        <f t="shared" si="14"/>
        <v>9.5179311808214386</v>
      </c>
      <c r="I48" s="17">
        <f t="shared" si="15"/>
        <v>9.5671148691242909</v>
      </c>
    </row>
    <row r="49" spans="1:12" s="1" customFormat="1" ht="12.75" x14ac:dyDescent="0.2">
      <c r="A49" s="20" t="s">
        <v>15</v>
      </c>
      <c r="B49" s="15">
        <v>386.40359251000001</v>
      </c>
      <c r="C49" s="15">
        <v>379.35577147100003</v>
      </c>
      <c r="D49" s="17">
        <f t="shared" si="12"/>
        <v>1.8578394132956504</v>
      </c>
      <c r="E49" s="15">
        <v>129.07127771</v>
      </c>
      <c r="F49" s="15">
        <v>131.60396923000002</v>
      </c>
      <c r="G49" s="17">
        <f t="shared" si="13"/>
        <v>-1.9244795843305553</v>
      </c>
      <c r="H49" s="17">
        <f t="shared" si="14"/>
        <v>51.081517060287503</v>
      </c>
      <c r="I49" s="17">
        <f t="shared" si="15"/>
        <v>49.733279267373234</v>
      </c>
    </row>
    <row r="50" spans="1:12" s="1" customFormat="1" ht="12.75" x14ac:dyDescent="0.2">
      <c r="A50" s="17" t="s">
        <v>16</v>
      </c>
      <c r="B50" s="15">
        <v>11.00432067</v>
      </c>
      <c r="C50" s="15">
        <v>10.215622640000001</v>
      </c>
      <c r="D50" s="17">
        <f t="shared" si="12"/>
        <v>7.7205086541841723</v>
      </c>
      <c r="E50" s="15">
        <v>1.80877197</v>
      </c>
      <c r="F50" s="15">
        <v>1.9623000899999998</v>
      </c>
      <c r="G50" s="17">
        <f t="shared" si="13"/>
        <v>-7.8238858970851908</v>
      </c>
      <c r="H50" s="17">
        <f t="shared" si="14"/>
        <v>1.4547416352681346</v>
      </c>
      <c r="I50" s="17">
        <f t="shared" si="15"/>
        <v>1.3392610627094657</v>
      </c>
    </row>
    <row r="51" spans="1:12" s="1" customFormat="1" ht="12.75" x14ac:dyDescent="0.2">
      <c r="A51" s="17" t="s">
        <v>32</v>
      </c>
      <c r="B51" s="15">
        <v>4.6419039399999997</v>
      </c>
      <c r="C51" s="15">
        <v>11.4291024</v>
      </c>
      <c r="D51" s="17">
        <f t="shared" si="12"/>
        <v>-59.385227487330937</v>
      </c>
      <c r="E51" s="15">
        <v>2.9322231599999999</v>
      </c>
      <c r="F51" s="15">
        <v>1.80718764</v>
      </c>
      <c r="G51" s="17">
        <f t="shared" si="13"/>
        <v>62.253387257562252</v>
      </c>
      <c r="H51" s="17">
        <f t="shared" si="14"/>
        <v>0.61364723284033462</v>
      </c>
      <c r="I51" s="17">
        <f t="shared" si="15"/>
        <v>1.4983474199708009</v>
      </c>
    </row>
    <row r="52" spans="1:12" s="1" customFormat="1" ht="12.75" x14ac:dyDescent="0.2">
      <c r="A52" s="17" t="s">
        <v>33</v>
      </c>
      <c r="B52" s="15">
        <v>0.3852952</v>
      </c>
      <c r="C52" s="15">
        <v>0.491892</v>
      </c>
      <c r="D52" s="17">
        <f t="shared" si="12"/>
        <v>-21.670773259170716</v>
      </c>
      <c r="E52" s="15">
        <v>0.20363100000000001</v>
      </c>
      <c r="F52" s="15">
        <v>0.14586780999999999</v>
      </c>
      <c r="G52" s="17">
        <f t="shared" si="13"/>
        <v>39.599682753857763</v>
      </c>
      <c r="H52" s="17">
        <f t="shared" si="14"/>
        <v>5.0934990547577615E-2</v>
      </c>
      <c r="I52" s="17">
        <f t="shared" si="15"/>
        <v>6.4486700994496049E-2</v>
      </c>
    </row>
    <row r="53" spans="1:12" s="1" customFormat="1" ht="12.75" x14ac:dyDescent="0.2">
      <c r="A53" s="17" t="s">
        <v>34</v>
      </c>
      <c r="B53" s="15">
        <v>2.77054534</v>
      </c>
      <c r="C53" s="15">
        <v>2.0800920000000001</v>
      </c>
      <c r="D53" s="17">
        <f t="shared" si="12"/>
        <v>33.193403945594696</v>
      </c>
      <c r="E53" s="15">
        <v>0.69287307000000009</v>
      </c>
      <c r="F53" s="15">
        <v>0.51451793999999995</v>
      </c>
      <c r="G53" s="17">
        <f t="shared" si="13"/>
        <v>34.664511406541067</v>
      </c>
      <c r="H53" s="17">
        <f t="shared" si="14"/>
        <v>0.36625865233860999</v>
      </c>
      <c r="I53" s="17">
        <f t="shared" si="15"/>
        <v>0.27269862255341271</v>
      </c>
    </row>
    <row r="54" spans="1:12" s="1" customFormat="1" ht="12.75" x14ac:dyDescent="0.2">
      <c r="A54" s="17" t="s">
        <v>35</v>
      </c>
      <c r="B54" s="15">
        <v>1.35625412</v>
      </c>
      <c r="C54" s="15">
        <v>1.3918617799999999</v>
      </c>
      <c r="D54" s="17">
        <f t="shared" si="12"/>
        <v>-2.5582755781971258</v>
      </c>
      <c r="E54" s="15">
        <v>0.20137749999999999</v>
      </c>
      <c r="F54" s="15">
        <v>0.19307429000000001</v>
      </c>
      <c r="G54" s="17">
        <f t="shared" si="13"/>
        <v>4.3005259788861423</v>
      </c>
      <c r="H54" s="17">
        <f t="shared" si="14"/>
        <v>0.17929315180234065</v>
      </c>
      <c r="I54" s="17">
        <f t="shared" si="15"/>
        <v>0.18247211670961722</v>
      </c>
    </row>
    <row r="55" spans="1:12" s="1" customFormat="1" ht="12.75" x14ac:dyDescent="0.2">
      <c r="A55" s="22" t="s">
        <v>17</v>
      </c>
      <c r="B55" s="15">
        <v>0.22072763000000001</v>
      </c>
      <c r="C55" s="15">
        <v>0.1513398</v>
      </c>
      <c r="D55" s="17">
        <f t="shared" si="12"/>
        <v>45.849029799167198</v>
      </c>
      <c r="E55" s="15">
        <v>3.3855820000000002E-2</v>
      </c>
      <c r="F55" s="15">
        <v>1.9684E-2</v>
      </c>
      <c r="G55" s="17">
        <f t="shared" si="13"/>
        <v>71.996647022962833</v>
      </c>
      <c r="H55" s="17">
        <f t="shared" si="14"/>
        <v>2.9179599817592355E-2</v>
      </c>
      <c r="I55" s="17">
        <f t="shared" si="15"/>
        <v>1.9840543109395627E-2</v>
      </c>
    </row>
    <row r="56" spans="1:12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</row>
    <row r="57" spans="1:12" x14ac:dyDescent="0.25">
      <c r="A57" s="23" t="s">
        <v>22</v>
      </c>
      <c r="B57" s="28">
        <v>529.091455</v>
      </c>
      <c r="C57" s="28">
        <v>532.02124500000002</v>
      </c>
      <c r="D57" s="24">
        <f t="shared" ref="D57:D59" si="16">B57*100/C57-100</f>
        <v>-0.55069041462809309</v>
      </c>
      <c r="E57" s="28">
        <v>231.543002</v>
      </c>
      <c r="F57" s="28">
        <v>228.02085700000001</v>
      </c>
      <c r="G57" s="24">
        <f t="shared" ref="G57" si="17">E57*100/F57-100</f>
        <v>1.5446591361596376</v>
      </c>
      <c r="H57" s="24">
        <f t="shared" ref="H57" si="18">B57*100/$B$38</f>
        <v>69.944469225749728</v>
      </c>
      <c r="I57" s="24">
        <f t="shared" ref="I57" si="19">C57*100/$C$38</f>
        <v>69.747617259549926</v>
      </c>
    </row>
    <row r="58" spans="1:12" x14ac:dyDescent="0.25">
      <c r="A58" s="11" t="s">
        <v>23</v>
      </c>
      <c r="B58" s="29">
        <v>130.751261</v>
      </c>
      <c r="C58" s="29">
        <v>133.75720699999999</v>
      </c>
      <c r="D58" s="17">
        <f t="shared" si="16"/>
        <v>-2.2473151670997424</v>
      </c>
      <c r="E58" s="29">
        <v>62.159334000000001</v>
      </c>
      <c r="F58" s="29">
        <v>53.536318000000001</v>
      </c>
      <c r="G58" s="17">
        <f t="shared" ref="G58:G59" si="20">E58*100/F58-100</f>
        <v>16.106852921786654</v>
      </c>
      <c r="H58" s="17">
        <f t="shared" ref="H58:H59" si="21">B58*100/$B$38</f>
        <v>17.284965509871011</v>
      </c>
      <c r="I58" s="17">
        <f t="shared" ref="I58:I59" si="22">C58*100/$C$38</f>
        <v>17.535477327681512</v>
      </c>
      <c r="K58" s="8"/>
      <c r="L58" s="8"/>
    </row>
    <row r="59" spans="1:12" x14ac:dyDescent="0.25">
      <c r="A59" s="11" t="s">
        <v>24</v>
      </c>
      <c r="B59" s="29">
        <v>398.340194</v>
      </c>
      <c r="C59" s="29">
        <v>398.26403800000003</v>
      </c>
      <c r="D59" s="17">
        <f t="shared" si="16"/>
        <v>1.9121987609622693E-2</v>
      </c>
      <c r="E59" s="29">
        <v>169.383668</v>
      </c>
      <c r="F59" s="29">
        <v>174.48453900000001</v>
      </c>
      <c r="G59" s="17">
        <f t="shared" si="20"/>
        <v>-2.9233942613104631</v>
      </c>
      <c r="H59" s="17">
        <f t="shared" si="21"/>
        <v>52.659503715878714</v>
      </c>
      <c r="I59" s="17">
        <f t="shared" si="22"/>
        <v>52.212139931868407</v>
      </c>
    </row>
    <row r="60" spans="1:12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</row>
    <row r="61" spans="1:12" x14ac:dyDescent="0.25">
      <c r="A61" s="23" t="s">
        <v>26</v>
      </c>
      <c r="B61" s="28">
        <v>227.35356610999995</v>
      </c>
      <c r="C61" s="28">
        <v>230.759285581</v>
      </c>
      <c r="D61" s="24">
        <f t="shared" ref="D61:D63" si="23">B61*100/C61-100</f>
        <v>-1.475875374819779</v>
      </c>
      <c r="E61" s="28">
        <v>78.232812639999992</v>
      </c>
      <c r="F61" s="28">
        <v>73.22497937</v>
      </c>
      <c r="G61" s="24">
        <f t="shared" ref="G61:G63" si="24">E61*100/F61-100</f>
        <v>6.8389684955673573</v>
      </c>
      <c r="H61" s="24">
        <f t="shared" ref="H61:H63" si="25">B61*100/$B$38</f>
        <v>30.055530774250265</v>
      </c>
      <c r="I61" s="24">
        <f t="shared" ref="I61:I63" si="26">C61*100/$C$38</f>
        <v>30.252382740450081</v>
      </c>
    </row>
    <row r="62" spans="1:12" x14ac:dyDescent="0.25">
      <c r="A62" s="11" t="s">
        <v>23</v>
      </c>
      <c r="B62" s="14">
        <v>25.634404180000004</v>
      </c>
      <c r="C62" s="14">
        <v>24.679749020000003</v>
      </c>
      <c r="D62" s="17">
        <f t="shared" si="23"/>
        <v>3.86817207592496</v>
      </c>
      <c r="E62" s="14">
        <v>9.9634063800000003</v>
      </c>
      <c r="F62" s="14">
        <v>7.9398376700000002</v>
      </c>
      <c r="G62" s="17">
        <f t="shared" si="24"/>
        <v>25.486273071373759</v>
      </c>
      <c r="H62" s="17">
        <f t="shared" si="25"/>
        <v>3.3887993792839475</v>
      </c>
      <c r="I62" s="17">
        <f t="shared" si="26"/>
        <v>3.235498027355491</v>
      </c>
    </row>
    <row r="63" spans="1:12" x14ac:dyDescent="0.25">
      <c r="A63" s="11" t="s">
        <v>24</v>
      </c>
      <c r="B63" s="14">
        <v>201.71916192999996</v>
      </c>
      <c r="C63" s="14">
        <v>206.079536561</v>
      </c>
      <c r="D63" s="17">
        <f t="shared" si="23"/>
        <v>-2.1158697771573003</v>
      </c>
      <c r="E63" s="14">
        <v>68.269406259999997</v>
      </c>
      <c r="F63" s="14">
        <v>65.285141700000011</v>
      </c>
      <c r="G63" s="17">
        <f t="shared" si="24"/>
        <v>4.5711236619709865</v>
      </c>
      <c r="H63" s="17">
        <f t="shared" si="25"/>
        <v>26.66673139496632</v>
      </c>
      <c r="I63" s="17">
        <f t="shared" si="26"/>
        <v>27.016884713094591</v>
      </c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2021-02-13T10:59:05Z</dcterms:modified>
</cp:coreProperties>
</file>